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20730" windowHeight="11160"/>
  </bookViews>
  <sheets>
    <sheet name="Лист1" sheetId="1" r:id="rId1"/>
  </sheet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6" i="1"/>
  <c r="G47" s="1"/>
  <c r="H46"/>
  <c r="H47" s="1"/>
  <c r="F46"/>
  <c r="F47" s="1"/>
  <c r="I44"/>
  <c r="I43"/>
  <c r="I42"/>
  <c r="I45"/>
  <c r="I41"/>
  <c r="I40"/>
  <c r="I39"/>
  <c r="I38"/>
  <c r="I37"/>
  <c r="I36"/>
  <c r="I35"/>
  <c r="I34"/>
  <c r="I33"/>
  <c r="I32"/>
  <c r="I31"/>
  <c r="I30"/>
  <c r="I29"/>
  <c r="I28"/>
  <c r="I27"/>
  <c r="I26"/>
  <c r="I25"/>
  <c r="I24"/>
  <c r="I23"/>
  <c r="I22"/>
  <c r="I21"/>
  <c r="I20"/>
  <c r="I19"/>
  <c r="I18"/>
  <c r="I17"/>
  <c r="I16"/>
  <c r="I47" l="1"/>
  <c r="I48" s="1"/>
  <c r="I46"/>
</calcChain>
</file>

<file path=xl/sharedStrings.xml><?xml version="1.0" encoding="utf-8"?>
<sst xmlns="http://schemas.openxmlformats.org/spreadsheetml/2006/main" count="26" uniqueCount="25">
  <si>
    <t>Номер учетной площадки</t>
  </si>
  <si>
    <t>Размер учетной площадки, конфигурация</t>
  </si>
  <si>
    <t>Количество подроста, шт.</t>
  </si>
  <si>
    <t>высота подроста,</t>
  </si>
  <si>
    <t>коэффициент перевода в крупный</t>
  </si>
  <si>
    <t>радиус</t>
  </si>
  <si>
    <t>м</t>
  </si>
  <si>
    <t>Мелкий,</t>
  </si>
  <si>
    <t>До 0,5 м</t>
  </si>
  <si>
    <t>Средний,</t>
  </si>
  <si>
    <t>0,6-1,5 м</t>
  </si>
  <si>
    <t>Крупный,</t>
  </si>
  <si>
    <t>всего</t>
  </si>
  <si>
    <t>всего на 1га</t>
  </si>
  <si>
    <t>всего в перечете на кр.пдр</t>
  </si>
  <si>
    <r>
      <t>Номер пробной площади (</t>
    </r>
    <r>
      <rPr>
        <u/>
        <sz val="11"/>
        <color theme="1"/>
        <rFont val="Times New Roman"/>
        <family val="1"/>
        <charset val="204"/>
      </rPr>
      <t>ленты, визира</t>
    </r>
    <r>
      <rPr>
        <sz val="11"/>
        <color theme="1"/>
        <rFont val="Times New Roman"/>
        <family val="1"/>
        <charset val="204"/>
      </rPr>
      <t>)</t>
    </r>
  </si>
  <si>
    <t>&gt; 1,5 м</t>
  </si>
  <si>
    <t>уч. пл.</t>
  </si>
  <si>
    <r>
      <t xml:space="preserve">размер </t>
    </r>
    <r>
      <rPr>
        <b/>
        <sz val="11"/>
        <color theme="1"/>
        <rFont val="Times New Roman"/>
        <family val="1"/>
        <charset val="204"/>
      </rPr>
      <t xml:space="preserve"> </t>
    </r>
  </si>
  <si>
    <t>м2</t>
  </si>
  <si>
    <t xml:space="preserve">Перечетная ведомость сохраненного жизнеспособного подроста основных </t>
  </si>
  <si>
    <t xml:space="preserve">лесных древесных пород </t>
  </si>
  <si>
    <t>ОГКУ "Павинское лесничество", 2-е Павинское участковое лесничество, кв.179 в.38</t>
  </si>
  <si>
    <t>дата осмотра: 09.09.2024г</t>
  </si>
  <si>
    <t>участок (лесосека) 1, год мероприятия – 2023, площадь 0,8га</t>
  </si>
</sst>
</file>

<file path=xl/styles.xml><?xml version="1.0" encoding="utf-8"?>
<styleSheet xmlns="http://schemas.openxmlformats.org/spreadsheetml/2006/main">
  <numFmts count="1">
    <numFmt numFmtId="164" formatCode="0.0"/>
  </numFmts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5" fillId="0" borderId="0" xfId="0" applyFont="1"/>
    <xf numFmtId="0" fontId="3" fillId="0" borderId="16" xfId="0" applyFont="1" applyBorder="1" applyAlignment="1">
      <alignment horizontal="center" vertical="center" wrapText="1"/>
    </xf>
    <xf numFmtId="0" fontId="3" fillId="0" borderId="18" xfId="0" applyFont="1" applyBorder="1" applyAlignment="1">
      <alignment vertical="center" wrapText="1"/>
    </xf>
    <xf numFmtId="0" fontId="3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0" xfId="0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3" fillId="0" borderId="6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J49"/>
  <sheetViews>
    <sheetView tabSelected="1" workbookViewId="0">
      <selection activeCell="G17" sqref="G17"/>
    </sheetView>
  </sheetViews>
  <sheetFormatPr defaultRowHeight="15"/>
  <cols>
    <col min="1" max="1" width="4.5703125" customWidth="1"/>
    <col min="9" max="9" width="11.42578125" bestFit="1" customWidth="1"/>
  </cols>
  <sheetData>
    <row r="2" spans="2:10">
      <c r="B2" s="10" t="s">
        <v>20</v>
      </c>
    </row>
    <row r="3" spans="2:10" ht="15.75" customHeight="1">
      <c r="C3" s="34" t="s">
        <v>21</v>
      </c>
      <c r="D3" s="34"/>
      <c r="E3" s="34"/>
      <c r="F3" s="34"/>
      <c r="G3" s="34"/>
      <c r="H3" s="34"/>
      <c r="I3" s="34"/>
    </row>
    <row r="4" spans="2:10" ht="9" customHeight="1">
      <c r="C4" s="9"/>
      <c r="D4" s="9"/>
      <c r="E4" s="9"/>
      <c r="F4" s="9"/>
      <c r="G4" s="9"/>
      <c r="H4" s="9"/>
      <c r="I4" s="9"/>
    </row>
    <row r="5" spans="2:10" ht="15.75">
      <c r="B5" s="1" t="s">
        <v>22</v>
      </c>
      <c r="J5" s="18"/>
    </row>
    <row r="6" spans="2:10" ht="15.75">
      <c r="F6" s="2" t="s">
        <v>24</v>
      </c>
    </row>
    <row r="7" spans="2:10" ht="9" customHeight="1"/>
    <row r="8" spans="2:10">
      <c r="B8" s="25" t="s">
        <v>23</v>
      </c>
      <c r="C8" s="25"/>
      <c r="D8" s="25"/>
    </row>
    <row r="9" spans="2:10" ht="9.75" customHeight="1" thickBot="1"/>
    <row r="10" spans="2:10" ht="12.75" customHeight="1">
      <c r="B10" s="26" t="s">
        <v>15</v>
      </c>
      <c r="C10" s="29" t="s">
        <v>0</v>
      </c>
      <c r="D10" s="29" t="s">
        <v>1</v>
      </c>
      <c r="E10" s="29"/>
      <c r="F10" s="29" t="s">
        <v>2</v>
      </c>
      <c r="G10" s="29"/>
      <c r="H10" s="29"/>
      <c r="I10" s="29"/>
      <c r="J10" s="35"/>
    </row>
    <row r="11" spans="2:10" ht="12.75" customHeight="1">
      <c r="B11" s="27"/>
      <c r="C11" s="30"/>
      <c r="D11" s="30"/>
      <c r="E11" s="30"/>
      <c r="F11" s="30" t="s">
        <v>3</v>
      </c>
      <c r="G11" s="30"/>
      <c r="H11" s="30"/>
      <c r="I11" s="30"/>
      <c r="J11" s="36"/>
    </row>
    <row r="12" spans="2:10" ht="15.75" customHeight="1">
      <c r="B12" s="27"/>
      <c r="C12" s="30"/>
      <c r="D12" s="33"/>
      <c r="E12" s="33"/>
      <c r="F12" s="30" t="s">
        <v>4</v>
      </c>
      <c r="G12" s="30"/>
      <c r="H12" s="30"/>
      <c r="I12" s="30"/>
      <c r="J12" s="36"/>
    </row>
    <row r="13" spans="2:10" ht="12.75" customHeight="1">
      <c r="B13" s="27"/>
      <c r="C13" s="31"/>
      <c r="D13" s="12" t="s">
        <v>18</v>
      </c>
      <c r="E13" s="11" t="s">
        <v>5</v>
      </c>
      <c r="F13" s="7" t="s">
        <v>7</v>
      </c>
      <c r="G13" s="3" t="s">
        <v>9</v>
      </c>
      <c r="H13" s="3" t="s">
        <v>11</v>
      </c>
      <c r="I13" s="30" t="s">
        <v>12</v>
      </c>
      <c r="J13" s="36"/>
    </row>
    <row r="14" spans="2:10" ht="12.75" customHeight="1">
      <c r="B14" s="27"/>
      <c r="C14" s="31"/>
      <c r="D14" s="13" t="s">
        <v>17</v>
      </c>
      <c r="E14" s="16" t="s">
        <v>6</v>
      </c>
      <c r="F14" s="7" t="s">
        <v>8</v>
      </c>
      <c r="G14" s="3" t="s">
        <v>10</v>
      </c>
      <c r="H14" s="3" t="s">
        <v>16</v>
      </c>
      <c r="I14" s="30"/>
      <c r="J14" s="36"/>
    </row>
    <row r="15" spans="2:10" ht="12.75" customHeight="1" thickBot="1">
      <c r="B15" s="28"/>
      <c r="C15" s="32"/>
      <c r="D15" s="14" t="s">
        <v>19</v>
      </c>
      <c r="E15" s="17"/>
      <c r="F15" s="15">
        <v>0.5</v>
      </c>
      <c r="G15" s="8">
        <v>0.8</v>
      </c>
      <c r="H15" s="8">
        <v>1</v>
      </c>
      <c r="I15" s="38"/>
      <c r="J15" s="37"/>
    </row>
    <row r="16" spans="2:10" ht="11.25" customHeight="1">
      <c r="B16" s="4"/>
      <c r="C16" s="4">
        <v>1</v>
      </c>
      <c r="D16" s="4">
        <v>10</v>
      </c>
      <c r="E16" s="4">
        <v>1.79</v>
      </c>
      <c r="F16" s="4"/>
      <c r="G16" s="4"/>
      <c r="H16" s="4"/>
      <c r="I16" s="4">
        <f>H16+G16+F16</f>
        <v>0</v>
      </c>
      <c r="J16" s="4"/>
    </row>
    <row r="17" spans="2:10" ht="11.25" customHeight="1">
      <c r="B17" s="5"/>
      <c r="C17" s="5">
        <v>2</v>
      </c>
      <c r="D17" s="5">
        <v>10</v>
      </c>
      <c r="E17" s="5">
        <v>1.79</v>
      </c>
      <c r="F17" s="5"/>
      <c r="G17" s="5"/>
      <c r="H17" s="5">
        <v>3</v>
      </c>
      <c r="I17" s="5">
        <f>H17+G17+F17</f>
        <v>3</v>
      </c>
      <c r="J17" s="5"/>
    </row>
    <row r="18" spans="2:10" ht="11.25" customHeight="1">
      <c r="B18" s="5"/>
      <c r="C18" s="5">
        <v>3</v>
      </c>
      <c r="D18" s="5">
        <v>10</v>
      </c>
      <c r="E18" s="5">
        <v>1.79</v>
      </c>
      <c r="F18" s="4">
        <v>1</v>
      </c>
      <c r="G18" s="4">
        <v>3</v>
      </c>
      <c r="H18" s="4">
        <v>1</v>
      </c>
      <c r="I18" s="4">
        <f>H18+G18+F18</f>
        <v>5</v>
      </c>
      <c r="J18" s="5"/>
    </row>
    <row r="19" spans="2:10" ht="11.25" customHeight="1">
      <c r="B19" s="5"/>
      <c r="C19" s="5">
        <v>4</v>
      </c>
      <c r="D19" s="5">
        <v>10</v>
      </c>
      <c r="E19" s="5">
        <v>1.79</v>
      </c>
      <c r="F19" s="5"/>
      <c r="G19" s="5"/>
      <c r="H19" s="5"/>
      <c r="I19" s="5">
        <f>H19+G19+F19</f>
        <v>0</v>
      </c>
      <c r="J19" s="5"/>
    </row>
    <row r="20" spans="2:10" ht="11.25" customHeight="1">
      <c r="B20" s="5"/>
      <c r="C20" s="5">
        <v>5</v>
      </c>
      <c r="D20" s="5">
        <v>10</v>
      </c>
      <c r="E20" s="5">
        <v>1.79</v>
      </c>
      <c r="F20" s="5">
        <v>2</v>
      </c>
      <c r="G20" s="5">
        <v>3</v>
      </c>
      <c r="H20" s="5">
        <v>3</v>
      </c>
      <c r="I20" s="4">
        <f t="shared" ref="I20:I29" si="0">H20+G20+F20</f>
        <v>8</v>
      </c>
      <c r="J20" s="5"/>
    </row>
    <row r="21" spans="2:10" ht="11.25" customHeight="1">
      <c r="B21" s="5"/>
      <c r="C21" s="5">
        <v>6</v>
      </c>
      <c r="D21" s="5">
        <v>10</v>
      </c>
      <c r="E21" s="5">
        <v>1.79</v>
      </c>
      <c r="F21" s="4">
        <v>1</v>
      </c>
      <c r="G21" s="4">
        <v>3</v>
      </c>
      <c r="H21" s="4">
        <v>1</v>
      </c>
      <c r="I21" s="5">
        <f t="shared" si="0"/>
        <v>5</v>
      </c>
      <c r="J21" s="5"/>
    </row>
    <row r="22" spans="2:10" ht="11.25" customHeight="1">
      <c r="B22" s="5"/>
      <c r="C22" s="5">
        <v>7</v>
      </c>
      <c r="D22" s="5">
        <v>10</v>
      </c>
      <c r="E22" s="5">
        <v>1.79</v>
      </c>
      <c r="F22" s="5"/>
      <c r="G22" s="5"/>
      <c r="H22" s="5"/>
      <c r="I22" s="4">
        <f t="shared" si="0"/>
        <v>0</v>
      </c>
      <c r="J22" s="5"/>
    </row>
    <row r="23" spans="2:10" ht="11.25" customHeight="1">
      <c r="B23" s="5"/>
      <c r="C23" s="5">
        <v>8</v>
      </c>
      <c r="D23" s="5">
        <v>10</v>
      </c>
      <c r="E23" s="5">
        <v>1.79</v>
      </c>
      <c r="F23" s="5">
        <v>4</v>
      </c>
      <c r="G23" s="5">
        <v>2</v>
      </c>
      <c r="H23" s="5"/>
      <c r="I23" s="5">
        <f t="shared" si="0"/>
        <v>6</v>
      </c>
      <c r="J23" s="5"/>
    </row>
    <row r="24" spans="2:10" ht="11.25" customHeight="1">
      <c r="B24" s="5"/>
      <c r="C24" s="5">
        <v>9</v>
      </c>
      <c r="D24" s="5">
        <v>10</v>
      </c>
      <c r="E24" s="5">
        <v>1.79</v>
      </c>
      <c r="F24" s="4"/>
      <c r="G24" s="4"/>
      <c r="H24" s="4"/>
      <c r="I24" s="4">
        <f t="shared" si="0"/>
        <v>0</v>
      </c>
      <c r="J24" s="5"/>
    </row>
    <row r="25" spans="2:10" ht="11.25" customHeight="1">
      <c r="B25" s="5"/>
      <c r="C25" s="5">
        <v>10</v>
      </c>
      <c r="D25" s="5">
        <v>10</v>
      </c>
      <c r="E25" s="5">
        <v>1.79</v>
      </c>
      <c r="F25" s="5"/>
      <c r="G25" s="5"/>
      <c r="H25" s="5"/>
      <c r="I25" s="5">
        <f t="shared" si="0"/>
        <v>0</v>
      </c>
      <c r="J25" s="5"/>
    </row>
    <row r="26" spans="2:10" ht="11.25" customHeight="1">
      <c r="B26" s="5"/>
      <c r="C26" s="5">
        <v>11</v>
      </c>
      <c r="D26" s="5">
        <v>10</v>
      </c>
      <c r="E26" s="5">
        <v>1.79</v>
      </c>
      <c r="F26" s="4">
        <v>3</v>
      </c>
      <c r="G26" s="4">
        <v>3</v>
      </c>
      <c r="H26" s="4"/>
      <c r="I26" s="4">
        <f t="shared" si="0"/>
        <v>6</v>
      </c>
      <c r="J26" s="5"/>
    </row>
    <row r="27" spans="2:10" ht="11.25" customHeight="1">
      <c r="B27" s="5"/>
      <c r="C27" s="5">
        <v>12</v>
      </c>
      <c r="D27" s="5">
        <v>10</v>
      </c>
      <c r="E27" s="5">
        <v>1.79</v>
      </c>
      <c r="F27" s="5"/>
      <c r="G27" s="5"/>
      <c r="H27" s="5"/>
      <c r="I27" s="5">
        <f t="shared" si="0"/>
        <v>0</v>
      </c>
      <c r="J27" s="5"/>
    </row>
    <row r="28" spans="2:10" ht="11.25" customHeight="1">
      <c r="B28" s="5"/>
      <c r="C28" s="5">
        <v>13</v>
      </c>
      <c r="D28" s="5">
        <v>10</v>
      </c>
      <c r="E28" s="5">
        <v>1.79</v>
      </c>
      <c r="F28" s="4"/>
      <c r="G28" s="4"/>
      <c r="H28" s="4"/>
      <c r="I28" s="4">
        <f t="shared" si="0"/>
        <v>0</v>
      </c>
      <c r="J28" s="5"/>
    </row>
    <row r="29" spans="2:10" ht="11.25" customHeight="1">
      <c r="B29" s="5"/>
      <c r="C29" s="5">
        <v>14</v>
      </c>
      <c r="D29" s="5">
        <v>10</v>
      </c>
      <c r="E29" s="5">
        <v>1.79</v>
      </c>
      <c r="F29" s="5"/>
      <c r="G29" s="5"/>
      <c r="H29" s="5"/>
      <c r="I29" s="5">
        <f t="shared" si="0"/>
        <v>0</v>
      </c>
      <c r="J29" s="5"/>
    </row>
    <row r="30" spans="2:10" ht="11.25" customHeight="1">
      <c r="B30" s="5"/>
      <c r="C30" s="5">
        <v>15</v>
      </c>
      <c r="D30" s="5">
        <v>10</v>
      </c>
      <c r="E30" s="5">
        <v>1.79</v>
      </c>
      <c r="F30" s="4">
        <v>2</v>
      </c>
      <c r="G30" s="4">
        <v>1</v>
      </c>
      <c r="H30" s="4">
        <v>2</v>
      </c>
      <c r="I30" s="4">
        <f t="shared" ref="I30:I35" si="1">H30+G30+F30</f>
        <v>5</v>
      </c>
      <c r="J30" s="5"/>
    </row>
    <row r="31" spans="2:10" ht="11.25" customHeight="1">
      <c r="B31" s="5"/>
      <c r="C31" s="5">
        <v>16</v>
      </c>
      <c r="D31" s="5">
        <v>10</v>
      </c>
      <c r="E31" s="5">
        <v>1.79</v>
      </c>
      <c r="F31" s="5"/>
      <c r="G31" s="5"/>
      <c r="H31" s="5"/>
      <c r="I31" s="5">
        <f t="shared" si="1"/>
        <v>0</v>
      </c>
      <c r="J31" s="5"/>
    </row>
    <row r="32" spans="2:10" ht="11.25" customHeight="1">
      <c r="B32" s="5"/>
      <c r="C32" s="5">
        <v>17</v>
      </c>
      <c r="D32" s="5">
        <v>10</v>
      </c>
      <c r="E32" s="5">
        <v>1.79</v>
      </c>
      <c r="F32" s="4"/>
      <c r="G32" s="4"/>
      <c r="H32" s="4"/>
      <c r="I32" s="4">
        <f t="shared" si="1"/>
        <v>0</v>
      </c>
      <c r="J32" s="5"/>
    </row>
    <row r="33" spans="2:10" ht="11.25" customHeight="1">
      <c r="B33" s="5"/>
      <c r="C33" s="5">
        <v>18</v>
      </c>
      <c r="D33" s="5">
        <v>10</v>
      </c>
      <c r="E33" s="5">
        <v>1.79</v>
      </c>
      <c r="F33" s="5"/>
      <c r="G33" s="5"/>
      <c r="H33" s="5"/>
      <c r="I33" s="5">
        <f t="shared" si="1"/>
        <v>0</v>
      </c>
      <c r="J33" s="5"/>
    </row>
    <row r="34" spans="2:10" ht="11.25" customHeight="1">
      <c r="B34" s="5"/>
      <c r="C34" s="5">
        <v>19</v>
      </c>
      <c r="D34" s="5">
        <v>10</v>
      </c>
      <c r="E34" s="5">
        <v>1.79</v>
      </c>
      <c r="F34" s="4">
        <v>3</v>
      </c>
      <c r="G34" s="4">
        <v>2</v>
      </c>
      <c r="H34" s="4">
        <v>1</v>
      </c>
      <c r="I34" s="4">
        <f t="shared" si="1"/>
        <v>6</v>
      </c>
      <c r="J34" s="5"/>
    </row>
    <row r="35" spans="2:10" ht="11.25" customHeight="1">
      <c r="B35" s="5"/>
      <c r="C35" s="5">
        <v>20</v>
      </c>
      <c r="D35" s="5">
        <v>10</v>
      </c>
      <c r="E35" s="5">
        <v>1.79</v>
      </c>
      <c r="F35" s="5"/>
      <c r="G35" s="5"/>
      <c r="H35" s="5"/>
      <c r="I35" s="5">
        <f t="shared" si="1"/>
        <v>0</v>
      </c>
      <c r="J35" s="5"/>
    </row>
    <row r="36" spans="2:10" ht="11.25" customHeight="1">
      <c r="B36" s="5"/>
      <c r="C36" s="5">
        <v>21</v>
      </c>
      <c r="D36" s="5">
        <v>10</v>
      </c>
      <c r="E36" s="5">
        <v>1.79</v>
      </c>
      <c r="F36" s="5">
        <v>3</v>
      </c>
      <c r="G36" s="5"/>
      <c r="H36" s="5">
        <v>2</v>
      </c>
      <c r="I36" s="5">
        <f t="shared" ref="I36" si="2">H36+G36+F36</f>
        <v>5</v>
      </c>
      <c r="J36" s="5"/>
    </row>
    <row r="37" spans="2:10" ht="11.25" customHeight="1">
      <c r="B37" s="5"/>
      <c r="C37" s="5">
        <v>22</v>
      </c>
      <c r="D37" s="5">
        <v>10</v>
      </c>
      <c r="E37" s="5">
        <v>1.79</v>
      </c>
      <c r="F37" s="4"/>
      <c r="G37" s="4"/>
      <c r="H37" s="4"/>
      <c r="I37" s="4">
        <f t="shared" ref="I37:I46" si="3">H37+G37+F37</f>
        <v>0</v>
      </c>
      <c r="J37" s="5"/>
    </row>
    <row r="38" spans="2:10" ht="11.25" customHeight="1">
      <c r="B38" s="5"/>
      <c r="C38" s="5">
        <v>23</v>
      </c>
      <c r="D38" s="5">
        <v>10</v>
      </c>
      <c r="E38" s="5">
        <v>1.79</v>
      </c>
      <c r="F38" s="5"/>
      <c r="G38" s="5"/>
      <c r="H38" s="5"/>
      <c r="I38" s="5">
        <f t="shared" si="3"/>
        <v>0</v>
      </c>
      <c r="J38" s="5"/>
    </row>
    <row r="39" spans="2:10" ht="11.25" customHeight="1">
      <c r="B39" s="5"/>
      <c r="C39" s="5">
        <v>24</v>
      </c>
      <c r="D39" s="5">
        <v>10</v>
      </c>
      <c r="E39" s="5">
        <v>1.79</v>
      </c>
      <c r="F39" s="4">
        <v>2</v>
      </c>
      <c r="G39" s="4">
        <v>1</v>
      </c>
      <c r="H39" s="4">
        <v>2</v>
      </c>
      <c r="I39" s="4">
        <f t="shared" si="3"/>
        <v>5</v>
      </c>
      <c r="J39" s="5"/>
    </row>
    <row r="40" spans="2:10" ht="11.25" customHeight="1">
      <c r="B40" s="5"/>
      <c r="C40" s="5">
        <v>25</v>
      </c>
      <c r="D40" s="5">
        <v>10</v>
      </c>
      <c r="E40" s="5">
        <v>1.79</v>
      </c>
      <c r="F40" s="5"/>
      <c r="G40" s="5"/>
      <c r="H40" s="5"/>
      <c r="I40" s="5">
        <f t="shared" si="3"/>
        <v>0</v>
      </c>
      <c r="J40" s="5"/>
    </row>
    <row r="41" spans="2:10" ht="11.25" customHeight="1">
      <c r="B41" s="5"/>
      <c r="C41" s="5">
        <v>26</v>
      </c>
      <c r="D41" s="5">
        <v>10</v>
      </c>
      <c r="E41" s="5">
        <v>1.79</v>
      </c>
      <c r="F41" s="4">
        <v>1</v>
      </c>
      <c r="G41" s="4">
        <v>1</v>
      </c>
      <c r="H41" s="4">
        <v>2</v>
      </c>
      <c r="I41" s="4">
        <f t="shared" si="3"/>
        <v>4</v>
      </c>
      <c r="J41" s="5"/>
    </row>
    <row r="42" spans="2:10" ht="11.25" customHeight="1">
      <c r="B42" s="5"/>
      <c r="C42" s="5">
        <v>27</v>
      </c>
      <c r="D42" s="5">
        <v>10</v>
      </c>
      <c r="E42" s="5">
        <v>1.79</v>
      </c>
      <c r="F42" s="5"/>
      <c r="G42" s="5"/>
      <c r="H42" s="5"/>
      <c r="I42" s="5">
        <f t="shared" ref="I42:I44" si="4">H42+G42+F42</f>
        <v>0</v>
      </c>
      <c r="J42" s="5"/>
    </row>
    <row r="43" spans="2:10" ht="11.25" customHeight="1">
      <c r="B43" s="5"/>
      <c r="C43" s="5">
        <v>28</v>
      </c>
      <c r="D43" s="5">
        <v>10</v>
      </c>
      <c r="E43" s="5">
        <v>1.79</v>
      </c>
      <c r="F43" s="5"/>
      <c r="G43" s="5"/>
      <c r="H43" s="5"/>
      <c r="I43" s="5">
        <f t="shared" si="4"/>
        <v>0</v>
      </c>
      <c r="J43" s="5"/>
    </row>
    <row r="44" spans="2:10" ht="11.25" customHeight="1">
      <c r="B44" s="5"/>
      <c r="C44" s="5">
        <v>29</v>
      </c>
      <c r="D44" s="5">
        <v>10</v>
      </c>
      <c r="E44" s="5">
        <v>1.79</v>
      </c>
      <c r="F44" s="5">
        <v>2</v>
      </c>
      <c r="G44" s="5">
        <v>1</v>
      </c>
      <c r="H44" s="5"/>
      <c r="I44" s="5">
        <f t="shared" si="4"/>
        <v>3</v>
      </c>
      <c r="J44" s="5"/>
    </row>
    <row r="45" spans="2:10" ht="11.25" customHeight="1">
      <c r="B45" s="5"/>
      <c r="C45" s="5">
        <v>30</v>
      </c>
      <c r="D45" s="5">
        <v>10</v>
      </c>
      <c r="E45" s="5">
        <v>1.79</v>
      </c>
      <c r="F45" s="5"/>
      <c r="G45" s="5"/>
      <c r="H45" s="5"/>
      <c r="I45" s="5">
        <f t="shared" si="3"/>
        <v>0</v>
      </c>
      <c r="J45" s="5"/>
    </row>
    <row r="46" spans="2:10" ht="12.75" customHeight="1">
      <c r="B46" s="6" t="s">
        <v>12</v>
      </c>
      <c r="C46" s="7"/>
      <c r="D46" s="3"/>
      <c r="E46" s="3"/>
      <c r="F46" s="3">
        <f>SUM(F16:F45)</f>
        <v>24</v>
      </c>
      <c r="G46" s="19">
        <f t="shared" ref="G46:H46" si="5">SUM(G16:G45)</f>
        <v>20</v>
      </c>
      <c r="H46" s="19">
        <f t="shared" si="5"/>
        <v>17</v>
      </c>
      <c r="I46" s="3">
        <f t="shared" si="3"/>
        <v>61</v>
      </c>
      <c r="J46" s="3"/>
    </row>
    <row r="47" spans="2:10" ht="12.75" customHeight="1">
      <c r="B47" s="22" t="s">
        <v>14</v>
      </c>
      <c r="C47" s="24"/>
      <c r="D47" s="23"/>
      <c r="E47" s="3"/>
      <c r="F47" s="3">
        <f>F46*0.5</f>
        <v>12</v>
      </c>
      <c r="G47" s="19">
        <f>G46*0.8</f>
        <v>16</v>
      </c>
      <c r="H47" s="19">
        <f>H46*1</f>
        <v>17</v>
      </c>
      <c r="I47" s="3">
        <f>H47+G47+F47</f>
        <v>45</v>
      </c>
      <c r="J47" s="3"/>
    </row>
    <row r="48" spans="2:10" ht="12.75" customHeight="1">
      <c r="B48" s="22" t="s">
        <v>13</v>
      </c>
      <c r="C48" s="23"/>
      <c r="D48" s="3"/>
      <c r="E48" s="3"/>
      <c r="F48" s="3"/>
      <c r="G48" s="3"/>
      <c r="H48" s="3"/>
      <c r="I48" s="21">
        <f>I47/0.03</f>
        <v>1500</v>
      </c>
      <c r="J48" s="3"/>
    </row>
    <row r="49" spans="9:9">
      <c r="I49" s="20"/>
    </row>
  </sheetData>
  <mergeCells count="12">
    <mergeCell ref="C3:I3"/>
    <mergeCell ref="F10:I10"/>
    <mergeCell ref="F11:I11"/>
    <mergeCell ref="F12:I12"/>
    <mergeCell ref="J10:J15"/>
    <mergeCell ref="I13:I15"/>
    <mergeCell ref="B48:C48"/>
    <mergeCell ref="B47:D47"/>
    <mergeCell ref="B8:D8"/>
    <mergeCell ref="B10:B15"/>
    <mergeCell ref="C10:C15"/>
    <mergeCell ref="D10:E12"/>
  </mergeCells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REPJOV</dc:creator>
  <cp:lastModifiedBy>Пользователь</cp:lastModifiedBy>
  <cp:lastPrinted>2023-03-06T07:30:52Z</cp:lastPrinted>
  <dcterms:created xsi:type="dcterms:W3CDTF">2023-03-06T06:05:19Z</dcterms:created>
  <dcterms:modified xsi:type="dcterms:W3CDTF">2024-10-05T10:54:26Z</dcterms:modified>
</cp:coreProperties>
</file>